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5175" windowWidth="17250" windowHeight="5235" tabRatio="601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44525"/>
</workbook>
</file>

<file path=xl/calcChain.xml><?xml version="1.0" encoding="utf-8"?>
<calcChain xmlns="http://schemas.openxmlformats.org/spreadsheetml/2006/main">
  <c r="F116" i="2" l="1"/>
  <c r="E116" i="2"/>
  <c r="F108" i="2"/>
  <c r="E108" i="2"/>
  <c r="F107" i="2"/>
  <c r="E107" i="2"/>
  <c r="F106" i="2"/>
  <c r="E106" i="2"/>
  <c r="F105" i="2"/>
  <c r="E105" i="2"/>
  <c r="F96" i="2"/>
  <c r="G96" i="2"/>
  <c r="H96" i="2"/>
  <c r="F97" i="2"/>
  <c r="G97" i="2"/>
  <c r="H97" i="2"/>
  <c r="F98" i="2"/>
  <c r="G98" i="2"/>
  <c r="H98" i="2"/>
  <c r="F99" i="2"/>
  <c r="G99" i="2"/>
  <c r="H99" i="2"/>
  <c r="F100" i="2"/>
  <c r="G100" i="2"/>
  <c r="H100" i="2"/>
  <c r="F101" i="2"/>
  <c r="G101" i="2"/>
  <c r="H101" i="2"/>
  <c r="F102" i="2"/>
  <c r="G102" i="2"/>
  <c r="H102" i="2"/>
  <c r="F103" i="2"/>
  <c r="G103" i="2"/>
  <c r="H103" i="2"/>
  <c r="G105" i="2"/>
  <c r="H105" i="2"/>
  <c r="G106" i="2"/>
  <c r="H106" i="2"/>
  <c r="G107" i="2"/>
  <c r="H107" i="2"/>
  <c r="G108" i="2"/>
  <c r="H108" i="2"/>
  <c r="F109" i="2"/>
  <c r="G109" i="2"/>
  <c r="H109" i="2"/>
  <c r="F111" i="2"/>
  <c r="G111" i="2"/>
  <c r="H111" i="2"/>
  <c r="F112" i="2"/>
  <c r="G112" i="2"/>
  <c r="H112" i="2"/>
  <c r="F113" i="2"/>
  <c r="G113" i="2"/>
  <c r="H113" i="2"/>
  <c r="F115" i="2"/>
  <c r="G115" i="2"/>
  <c r="H115" i="2"/>
  <c r="G116" i="2"/>
  <c r="H116" i="2"/>
  <c r="F119" i="2"/>
  <c r="G119" i="2"/>
  <c r="H119" i="2"/>
  <c r="F120" i="2"/>
  <c r="F117" i="2"/>
  <c r="G120" i="2"/>
  <c r="G117" i="2" s="1"/>
  <c r="H120" i="2"/>
  <c r="H117" i="2" s="1"/>
  <c r="E99" i="2"/>
  <c r="E100" i="2"/>
  <c r="E109" i="2"/>
  <c r="E103" i="2"/>
  <c r="E115" i="2"/>
  <c r="E102" i="2"/>
  <c r="E101" i="2"/>
  <c r="E98" i="2"/>
  <c r="E112" i="2"/>
  <c r="E97" i="2"/>
  <c r="E120" i="2"/>
  <c r="E117" i="2" s="1"/>
  <c r="E119" i="2"/>
  <c r="E111" i="2"/>
  <c r="E96" i="2"/>
  <c r="E113" i="2"/>
</calcChain>
</file>

<file path=xl/sharedStrings.xml><?xml version="1.0" encoding="utf-8"?>
<sst xmlns="http://schemas.openxmlformats.org/spreadsheetml/2006/main" count="206" uniqueCount="204">
  <si>
    <t>معلومات التداول</t>
  </si>
  <si>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</si>
  <si>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</si>
  <si>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</si>
  <si>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</si>
  <si>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</si>
  <si>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</si>
  <si>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</si>
  <si>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</si>
  <si>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</si>
  <si>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</si>
  <si>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</si>
  <si>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</si>
  <si>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</si>
  <si>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</si>
  <si>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</si>
  <si>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</si>
  <si>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</si>
  <si>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</si>
  <si>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</si>
  <si>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</si>
  <si>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</si>
  <si>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</si>
  <si>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</si>
  <si>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</si>
  <si>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</si>
  <si>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</si>
  <si>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</si>
  <si>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</si>
  <si>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</si>
  <si>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</si>
  <si>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</si>
  <si>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</si>
  <si>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</si>
  <si>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</si>
  <si>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</si>
  <si>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</si>
  <si>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</si>
  <si>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</si>
  <si>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</si>
  <si>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</si>
  <si>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</si>
  <si>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</si>
  <si>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</si>
  <si>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</si>
  <si>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</si>
  <si>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</si>
  <si>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</si>
  <si>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</si>
  <si>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</si>
  <si>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</si>
  <si>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</si>
  <si>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</si>
  <si>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</si>
  <si>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</si>
  <si>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</si>
  <si>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</si>
  <si>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</si>
  <si>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</si>
  <si>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</si>
  <si>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</si>
  <si>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</si>
  <si>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</si>
  <si>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</si>
  <si>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</si>
  <si>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</si>
  <si>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</si>
  <si>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</si>
  <si>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</si>
  <si>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</si>
  <si>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</si>
  <si>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</si>
  <si>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</si>
  <si>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</si>
  <si>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</si>
  <si>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</si>
  <si>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</si>
  <si>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</si>
  <si>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</si>
  <si>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</si>
  <si>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</si>
  <si>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</si>
  <si>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</si>
  <si>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</si>
  <si>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</si>
  <si>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</si>
  <si>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</si>
  <si>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</si>
  <si>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</si>
  <si>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</si>
  <si>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</si>
  <si>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</si>
  <si>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</si>
  <si>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</si>
  <si>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</si>
  <si>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</si>
  <si>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</si>
  <si>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</si>
  <si>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</si>
  <si>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</si>
  <si>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</si>
  <si>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</si>
  <si>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</si>
  <si>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</si>
  <si>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</si>
  <si>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</si>
  <si>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</si>
  <si>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</si>
  <si>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 xml:space="preserve">أرباح ( خسائر) مدورة 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</si>
  <si>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</si>
  <si>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</si>
  <si>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</si>
  <si>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</si>
  <si>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</si>
  <si>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</si>
  <si>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</si>
  <si>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</si>
  <si>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</si>
  <si>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</si>
  <si>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</si>
  <si>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</si>
  <si>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</si>
  <si>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</si>
  <si>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Trading Information</t>
  </si>
  <si>
    <t>Net Income before Tax</t>
  </si>
  <si>
    <t>ضريبة دخل السنة</t>
  </si>
  <si>
    <t>Income Tax ( Previous Years)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</si>
  <si>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</si>
  <si>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</si>
  <si>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</si>
  <si>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</si>
  <si>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</si>
  <si>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</si>
  <si>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</si>
  <si>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</si>
  <si>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</si>
  <si>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</si>
  <si>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</si>
  <si>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</si>
  <si>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</si>
  <si>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</si>
  <si>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</si>
  <si>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</si>
  <si>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</si>
  <si>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</si>
  <si>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</si>
  <si>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</si>
  <si>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</si>
  <si>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</si>
  <si>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</si>
  <si>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</si>
  <si>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</si>
  <si>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</si>
  <si>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</si>
  <si>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</si>
  <si>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</si>
  <si>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</si>
  <si>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</si>
  <si>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</si>
  <si>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</si>
  <si>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</si>
  <si>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</si>
  <si>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</si>
  <si>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</si>
  <si>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</si>
  <si>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</si>
  <si>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</si>
  <si>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</si>
  <si>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</si>
  <si>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</si>
  <si>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</si>
  <si>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</si>
  <si>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</si>
  <si>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</si>
  <si>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</si>
  <si>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</si>
  <si>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</si>
  <si>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</si>
  <si>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</si>
  <si>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</si>
  <si>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</si>
  <si>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</si>
  <si>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</si>
  <si>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</si>
  <si>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</si>
  <si>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</si>
  <si>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</si>
  <si>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</si>
  <si>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</si>
  <si>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</si>
  <si>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</si>
  <si>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</si>
  <si>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</si>
  <si>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</si>
  <si>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</si>
  <si>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</si>
  <si>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</si>
  <si>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</si>
  <si>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</si>
  <si>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</si>
  <si>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</si>
  <si>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</si>
  <si>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>العربية لصناعة المبيدات والأدوية البيطرية</t>
  </si>
  <si>
    <t>THE ARAB PESTICIDES &amp; VETERINARY DRUGS MFG. 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</si>
</sst>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E120"/>
  <sheetViews>
    <sheetView tabSelected="1" topLeftCell="C100" zoomScaleNormal="100" workbookViewId="0">
      <selection activeCell="G58" sqref="G58"/>
    </sheetView>
  </sheetViews>
  <sheetFormatPr defaultColWidth="9.140625" defaultRowHeight="15" x14ac:dyDescent="0.2"/>
  <cols>
    <col min="1" max="3" width="9.140625" style="1"/>
    <col min="4" max="4" width="52.5703125" style="11" bestFit="1" customWidth="1"/>
    <col min="5" max="6" width="17.85546875" style="11" customWidth="1"/>
    <col min="7" max="7" width="16.85546875" style="9" customWidth="1"/>
    <col min="8" max="8" width="17.42578125" style="9" customWidth="1"/>
    <col min="9" max="9" width="42.7109375" style="25" bestFit="1" customWidth="1"/>
    <col min="10" max="10" width="9.42578125" style="2" customWidth="1"/>
    <col min="11" max="31" width="9.140625" style="2"/>
    <col min="32" max="16384" width="9.140625" style="1"/>
  </cols>
  <sheetData>
    <row r="2" spans="4:18" ht="15.75" x14ac:dyDescent="0.25">
      <c r="D2" s="38" t="s">
        <v>203</v>
      </c>
      <c r="E2" s="38"/>
      <c r="F2" s="38"/>
      <c r="G2" s="38">
        <v>141209</v>
      </c>
      <c r="H2" s="39"/>
      <c r="I2" s="40" t="s">
        <v>202</v>
      </c>
    </row>
    <row r="4" spans="4:18" ht="24.95" customHeight="1" x14ac:dyDescent="0.2">
      <c r="D4" s="30" t="s">
        <v>123</v>
      </c>
      <c r="E4" s="31">
        <v>2019</v>
      </c>
      <c r="F4" s="31">
        <v>2018</v>
      </c>
      <c r="G4" s="31">
        <v>2017</v>
      </c>
      <c r="H4" s="31">
        <v>2016</v>
      </c>
      <c r="I4" s="29" t="s">
        <v>0</v>
      </c>
    </row>
    <row r="5" spans="4:18" ht="24.95" customHeight="1" x14ac:dyDescent="0.2">
      <c r="D5" s="12" t="s">
        <v>194</v>
      </c>
      <c r="E5" s="46">
        <v>1</v>
      </c>
      <c r="F5" s="46">
        <v>1</v>
      </c>
      <c r="G5" s="46">
        <v>1</v>
      </c>
      <c r="H5" s="46">
        <v>1</v>
      </c>
      <c r="I5" s="3" t="s">
        <v>195</v>
      </c>
    </row>
    <row r="6" spans="4:18" ht="24.95" customHeight="1" x14ac:dyDescent="0.2">
      <c r="D6" s="13" t="s">
        <v>196</v>
      </c>
      <c r="E6" s="47">
        <v>1.81</v>
      </c>
      <c r="F6" s="47">
        <v>1.48</v>
      </c>
      <c r="G6" s="47">
        <v>1.83</v>
      </c>
      <c r="H6" s="47">
        <v>1.98</v>
      </c>
      <c r="I6" s="4" t="s">
        <v>197</v>
      </c>
    </row>
    <row r="7" spans="4:18" ht="20.100000000000001" customHeight="1" x14ac:dyDescent="0.2">
      <c r="D7" s="13" t="s">
        <v>87</v>
      </c>
      <c r="E7" s="16">
        <v>5307954.9400000004</v>
      </c>
      <c r="F7" s="16">
        <v>2271431.9</v>
      </c>
      <c r="G7" s="16">
        <v>1960960.09</v>
      </c>
      <c r="H7" s="16">
        <v>4529612.62</v>
      </c>
      <c r="I7" s="4" t="s">
        <v>88</v>
      </c>
      <c r="O7" s="60"/>
      <c r="P7" s="60"/>
      <c r="Q7" s="60"/>
      <c r="R7" s="60"/>
    </row>
    <row r="8" spans="4:18" ht="20.100000000000001" customHeight="1" x14ac:dyDescent="0.2">
      <c r="D8" s="13" t="s">
        <v>21</v>
      </c>
      <c r="E8" s="16">
        <v>3260996</v>
      </c>
      <c r="F8" s="16">
        <v>1381148</v>
      </c>
      <c r="G8" s="16">
        <v>1004520</v>
      </c>
      <c r="H8" s="16">
        <v>2479934</v>
      </c>
      <c r="I8" s="4" t="s">
        <v>1</v>
      </c>
      <c r="O8" s="60"/>
      <c r="P8" s="60"/>
      <c r="Q8" s="60"/>
      <c r="R8" s="60"/>
    </row>
    <row r="9" spans="4:18" ht="20.100000000000001" customHeight="1" x14ac:dyDescent="0.2">
      <c r="D9" s="13" t="s">
        <v>22</v>
      </c>
      <c r="E9" s="16">
        <v>1541</v>
      </c>
      <c r="F9" s="16">
        <v>956</v>
      </c>
      <c r="G9" s="16">
        <v>956</v>
      </c>
      <c r="H9" s="16">
        <v>2181</v>
      </c>
      <c r="I9" s="4" t="s">
        <v>2</v>
      </c>
      <c r="O9" s="60"/>
      <c r="P9" s="60"/>
      <c r="Q9" s="60"/>
      <c r="R9" s="60"/>
    </row>
    <row r="10" spans="4:18" ht="20.100000000000001" customHeight="1" x14ac:dyDescent="0.2">
      <c r="D10" s="13" t="s">
        <v>198</v>
      </c>
      <c r="E10" s="16">
        <v>12000000</v>
      </c>
      <c r="F10" s="16">
        <v>12000000</v>
      </c>
      <c r="G10" s="16">
        <v>12000000</v>
      </c>
      <c r="H10" s="16">
        <v>12000000</v>
      </c>
      <c r="I10" s="4" t="s">
        <v>199</v>
      </c>
      <c r="O10" s="60"/>
      <c r="P10" s="60"/>
      <c r="Q10" s="60"/>
      <c r="R10" s="60"/>
    </row>
    <row r="11" spans="4:18" ht="20.100000000000001" customHeight="1" x14ac:dyDescent="0.2">
      <c r="D11" s="13" t="s">
        <v>89</v>
      </c>
      <c r="E11" s="16">
        <v>21720000</v>
      </c>
      <c r="F11" s="16">
        <v>17760000</v>
      </c>
      <c r="G11" s="16">
        <v>21960000</v>
      </c>
      <c r="H11" s="16">
        <v>23760000</v>
      </c>
      <c r="I11" s="4" t="s">
        <v>90</v>
      </c>
      <c r="O11" s="60"/>
      <c r="P11" s="60"/>
      <c r="Q11" s="60"/>
      <c r="R11" s="60"/>
    </row>
    <row r="12" spans="4:18" ht="20.100000000000001" customHeight="1" x14ac:dyDescent="0.2">
      <c r="D12" s="14" t="s">
        <v>200</v>
      </c>
      <c r="E12" s="63">
        <v>43830</v>
      </c>
      <c r="F12" s="63">
        <v>43465</v>
      </c>
      <c r="G12" s="63">
        <v>43100</v>
      </c>
      <c r="H12" s="63">
        <v>42735</v>
      </c>
      <c r="I12" s="5" t="s">
        <v>201</v>
      </c>
      <c r="O12" s="60"/>
      <c r="P12" s="60"/>
      <c r="Q12" s="60"/>
      <c r="R12" s="60"/>
    </row>
    <row r="13" spans="4:18" ht="18.75" x14ac:dyDescent="0.2">
      <c r="D13" s="15"/>
      <c r="G13" s="30"/>
      <c r="H13" s="32"/>
      <c r="I13" s="26"/>
      <c r="O13" s="60"/>
      <c r="P13" s="60"/>
      <c r="Q13" s="60"/>
      <c r="R13" s="60"/>
    </row>
    <row r="14" spans="4:18" ht="15.75" x14ac:dyDescent="0.2">
      <c r="G14" s="61"/>
      <c r="H14" s="37"/>
      <c r="I14" s="10"/>
      <c r="O14" s="60"/>
      <c r="P14" s="60"/>
      <c r="Q14" s="60"/>
      <c r="R14" s="60"/>
    </row>
    <row r="15" spans="4:18" ht="24.95" customHeight="1" x14ac:dyDescent="0.2">
      <c r="D15" s="30" t="s">
        <v>23</v>
      </c>
      <c r="G15" s="62"/>
      <c r="H15" s="17"/>
      <c r="I15" s="33" t="s">
        <v>3</v>
      </c>
      <c r="O15" s="60"/>
      <c r="P15" s="60"/>
      <c r="Q15" s="60"/>
      <c r="R15" s="60"/>
    </row>
    <row r="16" spans="4:18" ht="20.100000000000001" customHeight="1" x14ac:dyDescent="0.2">
      <c r="D16" s="12" t="s">
        <v>50</v>
      </c>
      <c r="E16" s="41">
        <v>1829755</v>
      </c>
      <c r="F16" s="41">
        <v>1721961</v>
      </c>
      <c r="G16" s="41">
        <v>2037726</v>
      </c>
      <c r="H16" s="41">
        <v>679671</v>
      </c>
      <c r="I16" s="3" t="s">
        <v>44</v>
      </c>
      <c r="O16" s="60"/>
      <c r="P16" s="60"/>
      <c r="Q16" s="60"/>
      <c r="R16" s="60"/>
    </row>
    <row r="17" spans="4:18" ht="20.100000000000001" customHeight="1" x14ac:dyDescent="0.2">
      <c r="D17" s="13" t="s">
        <v>91</v>
      </c>
      <c r="E17" s="16">
        <v>7930715</v>
      </c>
      <c r="F17" s="16">
        <v>8506353</v>
      </c>
      <c r="G17" s="16">
        <v>8425902</v>
      </c>
      <c r="H17" s="16">
        <v>9028653</v>
      </c>
      <c r="I17" s="7" t="s">
        <v>45</v>
      </c>
      <c r="O17" s="60"/>
      <c r="P17" s="60"/>
      <c r="Q17" s="60"/>
      <c r="R17" s="60"/>
    </row>
    <row r="18" spans="4:18" ht="20.100000000000001" customHeight="1" x14ac:dyDescent="0.2">
      <c r="D18" s="13" t="s">
        <v>122</v>
      </c>
      <c r="E18" s="16">
        <v>0</v>
      </c>
      <c r="F18" s="16">
        <v>0</v>
      </c>
      <c r="G18" s="16">
        <v>0</v>
      </c>
      <c r="H18" s="16">
        <v>0</v>
      </c>
      <c r="I18" s="7" t="s">
        <v>113</v>
      </c>
      <c r="O18" s="60"/>
      <c r="P18" s="60"/>
      <c r="Q18" s="60"/>
      <c r="R18" s="60"/>
    </row>
    <row r="19" spans="4:18" ht="20.100000000000001" customHeight="1" x14ac:dyDescent="0.2">
      <c r="D19" s="13" t="s">
        <v>120</v>
      </c>
      <c r="E19" s="16">
        <v>1820450</v>
      </c>
      <c r="F19" s="16">
        <v>1457887</v>
      </c>
      <c r="G19" s="16">
        <v>1681068</v>
      </c>
      <c r="H19" s="16">
        <v>1296871</v>
      </c>
      <c r="I19" s="7" t="s">
        <v>114</v>
      </c>
      <c r="O19" s="60"/>
      <c r="P19" s="60"/>
      <c r="Q19" s="60"/>
      <c r="R19" s="60"/>
    </row>
    <row r="20" spans="4:18" ht="20.100000000000001" customHeight="1" x14ac:dyDescent="0.2">
      <c r="D20" s="20" t="s">
        <v>68</v>
      </c>
      <c r="E20" s="16">
        <v>0</v>
      </c>
      <c r="F20" s="16">
        <v>0</v>
      </c>
      <c r="G20" s="16">
        <v>0</v>
      </c>
      <c r="H20" s="16">
        <v>0</v>
      </c>
      <c r="I20" s="7" t="s">
        <v>92</v>
      </c>
      <c r="O20" s="60"/>
      <c r="P20" s="60"/>
      <c r="Q20" s="60"/>
      <c r="R20" s="60"/>
    </row>
    <row r="21" spans="4:18" ht="20.100000000000001" customHeight="1" x14ac:dyDescent="0.2">
      <c r="D21" s="20" t="s">
        <v>112</v>
      </c>
      <c r="E21" s="16">
        <v>9884822</v>
      </c>
      <c r="F21" s="16">
        <v>7250509</v>
      </c>
      <c r="G21" s="16">
        <v>6458173</v>
      </c>
      <c r="H21" s="16">
        <v>9756489</v>
      </c>
      <c r="I21" s="7" t="s">
        <v>111</v>
      </c>
      <c r="O21" s="60"/>
      <c r="P21" s="60"/>
      <c r="Q21" s="60"/>
      <c r="R21" s="60"/>
    </row>
    <row r="22" spans="4:18" ht="20.100000000000001" customHeight="1" x14ac:dyDescent="0.2">
      <c r="D22" s="20" t="s">
        <v>121</v>
      </c>
      <c r="E22" s="16">
        <v>0</v>
      </c>
      <c r="F22" s="16">
        <v>0</v>
      </c>
      <c r="G22" s="16">
        <v>0</v>
      </c>
      <c r="H22" s="16">
        <v>0</v>
      </c>
      <c r="I22" s="7" t="s">
        <v>115</v>
      </c>
      <c r="O22" s="60"/>
      <c r="P22" s="60"/>
      <c r="Q22" s="60"/>
      <c r="R22" s="60"/>
    </row>
    <row r="23" spans="4:18" ht="20.100000000000001" customHeight="1" x14ac:dyDescent="0.2">
      <c r="D23" s="13" t="s">
        <v>93</v>
      </c>
      <c r="E23" s="16">
        <v>22470420</v>
      </c>
      <c r="F23" s="16">
        <v>20153847</v>
      </c>
      <c r="G23" s="16">
        <v>19640814</v>
      </c>
      <c r="H23" s="16">
        <v>21648174</v>
      </c>
      <c r="I23" s="7" t="s">
        <v>94</v>
      </c>
      <c r="O23" s="60"/>
      <c r="P23" s="60"/>
      <c r="Q23" s="60"/>
      <c r="R23" s="60"/>
    </row>
    <row r="24" spans="4:18" ht="20.100000000000001" customHeight="1" x14ac:dyDescent="0.2">
      <c r="D24" s="13" t="s">
        <v>69</v>
      </c>
      <c r="E24" s="16">
        <v>888879</v>
      </c>
      <c r="F24" s="16">
        <v>1538349</v>
      </c>
      <c r="G24" s="16">
        <v>1494675</v>
      </c>
      <c r="H24" s="16">
        <v>1424544</v>
      </c>
      <c r="I24" s="7" t="s">
        <v>55</v>
      </c>
      <c r="O24" s="60"/>
      <c r="P24" s="60"/>
      <c r="Q24" s="60"/>
      <c r="R24" s="60"/>
    </row>
    <row r="25" spans="4:18" ht="20.100000000000001" customHeight="1" x14ac:dyDescent="0.2">
      <c r="D25" s="13" t="s">
        <v>95</v>
      </c>
      <c r="E25" s="16">
        <v>5258122</v>
      </c>
      <c r="F25" s="16">
        <v>4964536</v>
      </c>
      <c r="G25" s="16">
        <v>5281734</v>
      </c>
      <c r="H25" s="16">
        <v>5848170</v>
      </c>
      <c r="I25" s="7" t="s">
        <v>96</v>
      </c>
      <c r="O25" s="60"/>
      <c r="P25" s="60"/>
      <c r="Q25" s="60"/>
      <c r="R25" s="60"/>
    </row>
    <row r="26" spans="4:18" ht="20.100000000000001" customHeight="1" x14ac:dyDescent="0.2">
      <c r="D26" s="13" t="s">
        <v>117</v>
      </c>
      <c r="E26" s="16">
        <v>923787</v>
      </c>
      <c r="F26" s="16">
        <v>771031</v>
      </c>
      <c r="G26" s="16">
        <v>771031</v>
      </c>
      <c r="H26" s="16">
        <v>0</v>
      </c>
      <c r="I26" s="7" t="s">
        <v>116</v>
      </c>
      <c r="O26" s="60"/>
      <c r="P26" s="60"/>
      <c r="Q26" s="60"/>
      <c r="R26" s="60"/>
    </row>
    <row r="27" spans="4:18" ht="20.100000000000001" customHeight="1" x14ac:dyDescent="0.2">
      <c r="D27" s="13" t="s">
        <v>70</v>
      </c>
      <c r="E27" s="16">
        <v>0</v>
      </c>
      <c r="F27" s="16">
        <v>0</v>
      </c>
      <c r="G27" s="16">
        <v>0</v>
      </c>
      <c r="H27" s="16">
        <v>0</v>
      </c>
      <c r="I27" s="7" t="s">
        <v>56</v>
      </c>
      <c r="O27" s="60"/>
      <c r="P27" s="60"/>
      <c r="Q27" s="60"/>
      <c r="R27" s="60"/>
    </row>
    <row r="28" spans="4:18" ht="20.100000000000001" customHeight="1" x14ac:dyDescent="0.2">
      <c r="D28" s="13" t="s">
        <v>51</v>
      </c>
      <c r="E28" s="16">
        <v>6181909</v>
      </c>
      <c r="F28" s="16">
        <v>5735567</v>
      </c>
      <c r="G28" s="16">
        <v>6052765</v>
      </c>
      <c r="H28" s="16">
        <v>5848170</v>
      </c>
      <c r="I28" s="7" t="s">
        <v>46</v>
      </c>
      <c r="O28" s="60"/>
      <c r="P28" s="60"/>
      <c r="Q28" s="60"/>
      <c r="R28" s="60"/>
    </row>
    <row r="29" spans="4:18" ht="20.100000000000001" customHeight="1" x14ac:dyDescent="0.2">
      <c r="D29" s="13" t="s">
        <v>52</v>
      </c>
      <c r="E29" s="16">
        <v>377950</v>
      </c>
      <c r="F29" s="16">
        <v>0</v>
      </c>
      <c r="G29" s="16">
        <v>0</v>
      </c>
      <c r="H29" s="16">
        <v>0</v>
      </c>
      <c r="I29" s="7" t="s">
        <v>97</v>
      </c>
      <c r="O29" s="60"/>
      <c r="P29" s="60"/>
      <c r="Q29" s="60"/>
      <c r="R29" s="60"/>
    </row>
    <row r="30" spans="4:18" ht="20.100000000000001" customHeight="1" x14ac:dyDescent="0.2">
      <c r="D30" s="21" t="s">
        <v>24</v>
      </c>
      <c r="E30" s="42">
        <v>29919158</v>
      </c>
      <c r="F30" s="42">
        <v>27427763</v>
      </c>
      <c r="G30" s="42">
        <v>27188254</v>
      </c>
      <c r="H30" s="42">
        <v>28920888</v>
      </c>
      <c r="I30" s="22" t="s">
        <v>98</v>
      </c>
      <c r="O30" s="60"/>
      <c r="P30" s="60"/>
      <c r="Q30" s="60"/>
      <c r="R30" s="60"/>
    </row>
    <row r="31" spans="4:18" ht="15.75" x14ac:dyDescent="0.2">
      <c r="G31" s="18"/>
      <c r="H31" s="18"/>
      <c r="O31" s="60"/>
      <c r="P31" s="60"/>
      <c r="Q31" s="60"/>
      <c r="R31" s="60"/>
    </row>
    <row r="32" spans="4:18" ht="15.75" x14ac:dyDescent="0.2">
      <c r="G32" s="18"/>
      <c r="H32" s="18"/>
      <c r="O32" s="60"/>
      <c r="P32" s="60"/>
      <c r="Q32" s="60"/>
      <c r="R32" s="60"/>
    </row>
    <row r="33" spans="4:18" ht="24.95" customHeight="1" x14ac:dyDescent="0.2">
      <c r="D33" s="34" t="s">
        <v>99</v>
      </c>
      <c r="E33" s="34"/>
      <c r="F33" s="34"/>
      <c r="G33" s="35"/>
      <c r="H33" s="35"/>
      <c r="I33" s="36" t="s">
        <v>4</v>
      </c>
      <c r="O33" s="60"/>
      <c r="P33" s="60"/>
      <c r="Q33" s="60"/>
      <c r="R33" s="60"/>
    </row>
    <row r="34" spans="4:18" ht="24.95" customHeight="1" x14ac:dyDescent="0.2">
      <c r="D34" s="30" t="s">
        <v>25</v>
      </c>
      <c r="E34" s="30"/>
      <c r="F34" s="30"/>
      <c r="G34" s="35"/>
      <c r="H34" s="35"/>
      <c r="I34" s="33" t="s">
        <v>5</v>
      </c>
      <c r="O34" s="60"/>
      <c r="P34" s="60"/>
      <c r="Q34" s="60"/>
      <c r="R34" s="60"/>
    </row>
    <row r="35" spans="4:18" ht="20.100000000000001" customHeight="1" x14ac:dyDescent="0.2">
      <c r="D35" s="12" t="s">
        <v>71</v>
      </c>
      <c r="E35" s="41">
        <v>2442704</v>
      </c>
      <c r="F35" s="41">
        <v>1816858</v>
      </c>
      <c r="G35" s="41">
        <v>2393373</v>
      </c>
      <c r="H35" s="41">
        <v>3565007</v>
      </c>
      <c r="I35" s="6" t="s">
        <v>100</v>
      </c>
      <c r="O35" s="60"/>
      <c r="P35" s="60"/>
      <c r="Q35" s="60"/>
      <c r="R35" s="60"/>
    </row>
    <row r="36" spans="4:18" ht="20.100000000000001" customHeight="1" x14ac:dyDescent="0.2">
      <c r="D36" s="13" t="s">
        <v>72</v>
      </c>
      <c r="E36" s="16">
        <v>0</v>
      </c>
      <c r="F36" s="16">
        <v>0</v>
      </c>
      <c r="G36" s="16">
        <v>0</v>
      </c>
      <c r="H36" s="16">
        <v>0</v>
      </c>
      <c r="I36" s="7" t="s">
        <v>101</v>
      </c>
      <c r="O36" s="60"/>
      <c r="P36" s="60"/>
      <c r="Q36" s="60"/>
      <c r="R36" s="60"/>
    </row>
    <row r="37" spans="4:18" ht="20.100000000000001" customHeight="1" x14ac:dyDescent="0.2">
      <c r="D37" s="13" t="s">
        <v>73</v>
      </c>
      <c r="E37" s="16">
        <v>748488</v>
      </c>
      <c r="F37" s="16">
        <v>499997</v>
      </c>
      <c r="G37" s="16">
        <v>674955</v>
      </c>
      <c r="H37" s="16">
        <v>0</v>
      </c>
      <c r="I37" s="7" t="s">
        <v>57</v>
      </c>
      <c r="O37" s="60"/>
      <c r="P37" s="60"/>
      <c r="Q37" s="60"/>
      <c r="R37" s="60"/>
    </row>
    <row r="38" spans="4:18" ht="20.100000000000001" customHeight="1" x14ac:dyDescent="0.2">
      <c r="D38" s="13" t="s">
        <v>74</v>
      </c>
      <c r="E38" s="16">
        <v>0</v>
      </c>
      <c r="F38" s="16">
        <v>0</v>
      </c>
      <c r="G38" s="16">
        <v>0</v>
      </c>
      <c r="H38" s="16">
        <v>0</v>
      </c>
      <c r="I38" s="7" t="s">
        <v>58</v>
      </c>
      <c r="O38" s="60"/>
      <c r="P38" s="60"/>
      <c r="Q38" s="60"/>
      <c r="R38" s="60"/>
    </row>
    <row r="39" spans="4:18" ht="20.100000000000001" customHeight="1" x14ac:dyDescent="0.2">
      <c r="D39" s="13" t="s">
        <v>75</v>
      </c>
      <c r="E39" s="16">
        <v>4721023</v>
      </c>
      <c r="F39" s="16">
        <v>3756449</v>
      </c>
      <c r="G39" s="16">
        <v>4511999</v>
      </c>
      <c r="H39" s="16">
        <v>6918220</v>
      </c>
      <c r="I39" s="7" t="s">
        <v>59</v>
      </c>
      <c r="O39" s="60"/>
      <c r="P39" s="60"/>
      <c r="Q39" s="60"/>
      <c r="R39" s="60"/>
    </row>
    <row r="40" spans="4:18" ht="20.100000000000001" customHeight="1" x14ac:dyDescent="0.2">
      <c r="D40" s="13" t="s">
        <v>76</v>
      </c>
      <c r="E40" s="16">
        <v>939556</v>
      </c>
      <c r="F40" s="16">
        <v>328640</v>
      </c>
      <c r="G40" s="16">
        <v>313976</v>
      </c>
      <c r="H40" s="16">
        <v>398024</v>
      </c>
      <c r="I40" s="7" t="s">
        <v>102</v>
      </c>
      <c r="O40" s="60"/>
      <c r="P40" s="60"/>
      <c r="Q40" s="60"/>
      <c r="R40" s="60"/>
    </row>
    <row r="41" spans="4:18" ht="20.100000000000001" customHeight="1" x14ac:dyDescent="0.2">
      <c r="D41" s="13" t="s">
        <v>79</v>
      </c>
      <c r="E41" s="16">
        <v>0</v>
      </c>
      <c r="F41" s="16">
        <v>0</v>
      </c>
      <c r="G41" s="16">
        <v>0</v>
      </c>
      <c r="H41" s="16">
        <v>0</v>
      </c>
      <c r="I41" s="7" t="s">
        <v>103</v>
      </c>
      <c r="O41" s="60"/>
      <c r="P41" s="60"/>
      <c r="Q41" s="60"/>
      <c r="R41" s="60"/>
    </row>
    <row r="42" spans="4:18" ht="20.100000000000001" customHeight="1" x14ac:dyDescent="0.2">
      <c r="D42" s="13" t="s">
        <v>77</v>
      </c>
      <c r="E42" s="16">
        <v>0</v>
      </c>
      <c r="F42" s="16">
        <v>0</v>
      </c>
      <c r="G42" s="16">
        <v>0</v>
      </c>
      <c r="H42" s="16">
        <v>0</v>
      </c>
      <c r="I42" s="7" t="s">
        <v>60</v>
      </c>
      <c r="O42" s="60"/>
      <c r="P42" s="60"/>
      <c r="Q42" s="60"/>
      <c r="R42" s="60"/>
    </row>
    <row r="43" spans="4:18" ht="20.100000000000001" customHeight="1" x14ac:dyDescent="0.2">
      <c r="D43" s="21" t="s">
        <v>78</v>
      </c>
      <c r="E43" s="42">
        <v>5660579</v>
      </c>
      <c r="F43" s="42">
        <v>4085089</v>
      </c>
      <c r="G43" s="42">
        <v>4825975</v>
      </c>
      <c r="H43" s="42">
        <v>7316244</v>
      </c>
      <c r="I43" s="22" t="s">
        <v>104</v>
      </c>
      <c r="O43" s="60"/>
      <c r="P43" s="60"/>
      <c r="Q43" s="60"/>
      <c r="R43" s="60"/>
    </row>
    <row r="44" spans="4:18" ht="15.75" x14ac:dyDescent="0.2">
      <c r="D44" s="19"/>
      <c r="E44" s="19"/>
      <c r="F44" s="19"/>
      <c r="G44" s="23"/>
      <c r="H44" s="23"/>
      <c r="I44" s="24"/>
      <c r="O44" s="60"/>
      <c r="P44" s="60"/>
      <c r="Q44" s="60"/>
      <c r="R44" s="60"/>
    </row>
    <row r="45" spans="4:18" ht="24.95" customHeight="1" x14ac:dyDescent="0.2">
      <c r="D45" s="30" t="s">
        <v>43</v>
      </c>
      <c r="E45" s="30"/>
      <c r="F45" s="30"/>
      <c r="G45" s="35"/>
      <c r="H45" s="35"/>
      <c r="I45" s="33" t="s">
        <v>105</v>
      </c>
      <c r="O45" s="60"/>
      <c r="P45" s="60"/>
      <c r="Q45" s="60"/>
      <c r="R45" s="60"/>
    </row>
    <row r="46" spans="4:18" ht="20.100000000000001" customHeight="1" x14ac:dyDescent="0.2">
      <c r="D46" s="12" t="s">
        <v>26</v>
      </c>
      <c r="E46" s="44">
        <v>12000000</v>
      </c>
      <c r="F46" s="44">
        <v>12000000</v>
      </c>
      <c r="G46" s="44">
        <v>12000000</v>
      </c>
      <c r="H46" s="44">
        <v>12000000</v>
      </c>
      <c r="I46" s="6" t="s">
        <v>6</v>
      </c>
      <c r="O46" s="60"/>
      <c r="P46" s="60"/>
      <c r="Q46" s="60"/>
      <c r="R46" s="60"/>
    </row>
    <row r="47" spans="4:18" ht="20.100000000000001" customHeight="1" x14ac:dyDescent="0.2">
      <c r="D47" s="13" t="s">
        <v>27</v>
      </c>
      <c r="E47" s="43">
        <v>12000000</v>
      </c>
      <c r="F47" s="43">
        <v>12000000</v>
      </c>
      <c r="G47" s="43">
        <v>12000000</v>
      </c>
      <c r="H47" s="43">
        <v>12000000</v>
      </c>
      <c r="I47" s="7" t="s">
        <v>7</v>
      </c>
      <c r="O47" s="60"/>
      <c r="P47" s="60"/>
      <c r="Q47" s="60"/>
      <c r="R47" s="60"/>
    </row>
    <row r="48" spans="4:18" ht="20.100000000000001" customHeight="1" x14ac:dyDescent="0.2">
      <c r="D48" s="13" t="s">
        <v>106</v>
      </c>
      <c r="E48" s="43">
        <v>12000000</v>
      </c>
      <c r="F48" s="43">
        <v>12000000</v>
      </c>
      <c r="G48" s="43">
        <v>12000000</v>
      </c>
      <c r="H48" s="43">
        <v>12000000</v>
      </c>
      <c r="I48" s="7" t="s">
        <v>8</v>
      </c>
      <c r="O48" s="60"/>
      <c r="P48" s="60"/>
      <c r="Q48" s="60"/>
      <c r="R48" s="60"/>
    </row>
    <row r="49" spans="4:18" ht="20.100000000000001" customHeight="1" x14ac:dyDescent="0.2">
      <c r="D49" s="13" t="s">
        <v>53</v>
      </c>
      <c r="E49" s="43">
        <v>3000000</v>
      </c>
      <c r="F49" s="43">
        <v>3000000</v>
      </c>
      <c r="G49" s="43">
        <v>2969176</v>
      </c>
      <c r="H49" s="43">
        <v>2752583</v>
      </c>
      <c r="I49" s="7" t="s">
        <v>47</v>
      </c>
      <c r="O49" s="60"/>
      <c r="P49" s="60"/>
      <c r="Q49" s="60"/>
      <c r="R49" s="60"/>
    </row>
    <row r="50" spans="4:18" ht="20.100000000000001" customHeight="1" x14ac:dyDescent="0.2">
      <c r="D50" s="13" t="s">
        <v>28</v>
      </c>
      <c r="E50" s="43">
        <v>1977465</v>
      </c>
      <c r="F50" s="43">
        <v>1719471</v>
      </c>
      <c r="G50" s="43">
        <v>1509790</v>
      </c>
      <c r="H50" s="43">
        <v>1293197</v>
      </c>
      <c r="I50" s="7" t="s">
        <v>9</v>
      </c>
      <c r="O50" s="60"/>
      <c r="P50" s="60"/>
      <c r="Q50" s="60"/>
      <c r="R50" s="60"/>
    </row>
    <row r="51" spans="4:18" ht="20.100000000000001" customHeight="1" x14ac:dyDescent="0.2">
      <c r="D51" s="13" t="s">
        <v>29</v>
      </c>
      <c r="E51" s="43">
        <v>0</v>
      </c>
      <c r="F51" s="43">
        <v>0</v>
      </c>
      <c r="G51" s="43">
        <v>0</v>
      </c>
      <c r="H51" s="43">
        <v>0</v>
      </c>
      <c r="I51" s="7" t="s">
        <v>10</v>
      </c>
      <c r="O51" s="60"/>
      <c r="P51" s="60"/>
      <c r="Q51" s="60"/>
      <c r="R51" s="60"/>
    </row>
    <row r="52" spans="4:18" ht="20.100000000000001" customHeight="1" x14ac:dyDescent="0.2">
      <c r="D52" s="13" t="s">
        <v>30</v>
      </c>
      <c r="E52" s="43">
        <v>0</v>
      </c>
      <c r="F52" s="43">
        <v>0</v>
      </c>
      <c r="G52" s="43">
        <v>0</v>
      </c>
      <c r="H52" s="43">
        <v>0</v>
      </c>
      <c r="I52" s="7" t="s">
        <v>107</v>
      </c>
      <c r="O52" s="60"/>
      <c r="P52" s="60"/>
      <c r="Q52" s="60"/>
      <c r="R52" s="60"/>
    </row>
    <row r="53" spans="4:18" ht="20.100000000000001" customHeight="1" x14ac:dyDescent="0.2">
      <c r="D53" s="13" t="s">
        <v>31</v>
      </c>
      <c r="E53" s="43">
        <v>0</v>
      </c>
      <c r="F53" s="43">
        <v>0</v>
      </c>
      <c r="G53" s="43">
        <v>0</v>
      </c>
      <c r="H53" s="43">
        <v>0</v>
      </c>
      <c r="I53" s="7" t="s">
        <v>11</v>
      </c>
      <c r="O53" s="60"/>
      <c r="P53" s="60"/>
      <c r="Q53" s="60"/>
      <c r="R53" s="60"/>
    </row>
    <row r="54" spans="4:18" ht="20.100000000000001" customHeight="1" x14ac:dyDescent="0.2">
      <c r="D54" s="13" t="s">
        <v>32</v>
      </c>
      <c r="E54" s="43">
        <v>0</v>
      </c>
      <c r="F54" s="43">
        <v>0</v>
      </c>
      <c r="G54" s="43">
        <v>0</v>
      </c>
      <c r="H54" s="43">
        <v>0</v>
      </c>
      <c r="I54" s="7" t="s">
        <v>12</v>
      </c>
      <c r="O54" s="60"/>
      <c r="P54" s="60"/>
      <c r="Q54" s="60"/>
      <c r="R54" s="60"/>
    </row>
    <row r="55" spans="4:18" ht="20.100000000000001" customHeight="1" x14ac:dyDescent="0.2">
      <c r="D55" s="13" t="s">
        <v>185</v>
      </c>
      <c r="E55" s="43">
        <v>1200000</v>
      </c>
      <c r="F55" s="43">
        <v>1200000</v>
      </c>
      <c r="G55" s="43">
        <v>1200000</v>
      </c>
      <c r="H55" s="43">
        <v>1440000</v>
      </c>
      <c r="I55" s="7" t="s">
        <v>178</v>
      </c>
      <c r="O55" s="60"/>
      <c r="P55" s="60"/>
      <c r="Q55" s="60"/>
      <c r="R55" s="60"/>
    </row>
    <row r="56" spans="4:18" ht="20.100000000000001" customHeight="1" x14ac:dyDescent="0.2">
      <c r="D56" s="13" t="s">
        <v>186</v>
      </c>
      <c r="E56" s="43">
        <v>0</v>
      </c>
      <c r="F56" s="43">
        <v>0</v>
      </c>
      <c r="G56" s="43">
        <v>0</v>
      </c>
      <c r="H56" s="43">
        <v>0</v>
      </c>
      <c r="I56" s="7" t="s">
        <v>179</v>
      </c>
      <c r="O56" s="60"/>
      <c r="P56" s="60"/>
      <c r="Q56" s="60"/>
      <c r="R56" s="60"/>
    </row>
    <row r="57" spans="4:18" ht="20.100000000000001" customHeight="1" x14ac:dyDescent="0.2">
      <c r="D57" s="13" t="s">
        <v>33</v>
      </c>
      <c r="E57" s="43">
        <v>-2011676</v>
      </c>
      <c r="F57" s="43">
        <v>-1170389</v>
      </c>
      <c r="G57" s="43">
        <v>-1028888</v>
      </c>
      <c r="H57" s="43">
        <v>-824221</v>
      </c>
      <c r="I57" s="7" t="s">
        <v>180</v>
      </c>
      <c r="O57" s="60"/>
      <c r="P57" s="60"/>
      <c r="Q57" s="60"/>
      <c r="R57" s="60"/>
    </row>
    <row r="58" spans="4:18" ht="20.100000000000001" customHeight="1" x14ac:dyDescent="0.2">
      <c r="D58" s="13" t="s">
        <v>35</v>
      </c>
      <c r="E58" s="43">
        <v>4237070</v>
      </c>
      <c r="F58" s="43">
        <v>3264157</v>
      </c>
      <c r="G58" s="43">
        <v>2688786</v>
      </c>
      <c r="H58" s="43">
        <v>2301738</v>
      </c>
      <c r="I58" s="7" t="s">
        <v>108</v>
      </c>
      <c r="O58" s="60"/>
      <c r="P58" s="60"/>
      <c r="Q58" s="60"/>
      <c r="R58" s="60"/>
    </row>
    <row r="59" spans="4:18" ht="20.100000000000001" customHeight="1" x14ac:dyDescent="0.2">
      <c r="D59" s="13" t="s">
        <v>34</v>
      </c>
      <c r="E59" s="43">
        <v>20402859</v>
      </c>
      <c r="F59" s="43">
        <v>20013239</v>
      </c>
      <c r="G59" s="43">
        <v>19338864</v>
      </c>
      <c r="H59" s="43">
        <v>18963297</v>
      </c>
      <c r="I59" s="7" t="s">
        <v>14</v>
      </c>
      <c r="O59" s="60"/>
      <c r="P59" s="60"/>
      <c r="Q59" s="60"/>
      <c r="R59" s="60"/>
    </row>
    <row r="60" spans="4:18" ht="20.100000000000001" customHeight="1" x14ac:dyDescent="0.2">
      <c r="D60" s="27" t="s">
        <v>187</v>
      </c>
      <c r="E60" s="43">
        <v>3855720</v>
      </c>
      <c r="F60" s="43">
        <v>3329435</v>
      </c>
      <c r="G60" s="43">
        <v>3023415</v>
      </c>
      <c r="H60" s="43">
        <v>2641347</v>
      </c>
      <c r="I60" s="28" t="s">
        <v>181</v>
      </c>
      <c r="O60" s="60"/>
      <c r="P60" s="60"/>
      <c r="Q60" s="60"/>
      <c r="R60" s="60"/>
    </row>
    <row r="61" spans="4:18" ht="20.100000000000001" customHeight="1" x14ac:dyDescent="0.2">
      <c r="D61" s="14" t="s">
        <v>54</v>
      </c>
      <c r="E61" s="45">
        <v>29919158</v>
      </c>
      <c r="F61" s="45">
        <v>27427763</v>
      </c>
      <c r="G61" s="45">
        <v>27188254</v>
      </c>
      <c r="H61" s="45">
        <v>28920888</v>
      </c>
      <c r="I61" s="8" t="s">
        <v>13</v>
      </c>
      <c r="O61" s="60"/>
      <c r="P61" s="60"/>
      <c r="Q61" s="60"/>
      <c r="R61" s="60"/>
    </row>
    <row r="62" spans="4:18" ht="15.75" x14ac:dyDescent="0.2">
      <c r="D62" s="15"/>
      <c r="E62" s="15"/>
      <c r="F62" s="15"/>
      <c r="G62" s="18"/>
      <c r="H62" s="18"/>
      <c r="I62" s="10"/>
      <c r="O62" s="60"/>
      <c r="P62" s="60"/>
      <c r="Q62" s="60"/>
      <c r="R62" s="60"/>
    </row>
    <row r="63" spans="4:18" ht="15.75" x14ac:dyDescent="0.2">
      <c r="D63" s="15"/>
      <c r="E63" s="15"/>
      <c r="F63" s="15"/>
      <c r="G63" s="18"/>
      <c r="H63" s="18"/>
      <c r="I63" s="10"/>
      <c r="O63" s="60"/>
      <c r="P63" s="60"/>
      <c r="Q63" s="60"/>
      <c r="R63" s="60"/>
    </row>
    <row r="64" spans="4:18" ht="24.95" customHeight="1" x14ac:dyDescent="0.2">
      <c r="D64" s="30" t="s">
        <v>36</v>
      </c>
      <c r="E64" s="30"/>
      <c r="F64" s="30"/>
      <c r="G64" s="35"/>
      <c r="H64" s="35"/>
      <c r="I64" s="33" t="s">
        <v>15</v>
      </c>
      <c r="O64" s="60"/>
      <c r="P64" s="60"/>
      <c r="Q64" s="60"/>
      <c r="R64" s="60"/>
    </row>
    <row r="65" spans="4:18" ht="20.100000000000001" customHeight="1" x14ac:dyDescent="0.2">
      <c r="D65" s="12" t="s">
        <v>188</v>
      </c>
      <c r="E65" s="44">
        <v>19585941</v>
      </c>
      <c r="F65" s="44">
        <v>16962213</v>
      </c>
      <c r="G65" s="44">
        <v>17404092</v>
      </c>
      <c r="H65" s="44">
        <v>19525328</v>
      </c>
      <c r="I65" s="6" t="s">
        <v>182</v>
      </c>
      <c r="O65" s="60"/>
      <c r="P65" s="60"/>
      <c r="Q65" s="60"/>
      <c r="R65" s="60"/>
    </row>
    <row r="66" spans="4:18" ht="20.100000000000001" customHeight="1" x14ac:dyDescent="0.2">
      <c r="D66" s="13" t="s">
        <v>189</v>
      </c>
      <c r="E66" s="43">
        <v>13442852</v>
      </c>
      <c r="F66" s="43">
        <v>11574301</v>
      </c>
      <c r="G66" s="43">
        <v>11841654</v>
      </c>
      <c r="H66" s="43">
        <v>13861023</v>
      </c>
      <c r="I66" s="7" t="s">
        <v>183</v>
      </c>
      <c r="O66" s="60"/>
      <c r="P66" s="60"/>
      <c r="Q66" s="60"/>
      <c r="R66" s="60"/>
    </row>
    <row r="67" spans="4:18" ht="20.100000000000001" customHeight="1" x14ac:dyDescent="0.2">
      <c r="D67" s="13" t="s">
        <v>85</v>
      </c>
      <c r="E67" s="43">
        <v>6143089</v>
      </c>
      <c r="F67" s="43">
        <v>5387912</v>
      </c>
      <c r="G67" s="43">
        <v>5562438</v>
      </c>
      <c r="H67" s="43">
        <v>5664305</v>
      </c>
      <c r="I67" s="7" t="s">
        <v>61</v>
      </c>
      <c r="O67" s="60"/>
      <c r="P67" s="60"/>
      <c r="Q67" s="60"/>
      <c r="R67" s="60"/>
    </row>
    <row r="68" spans="4:18" ht="20.100000000000001" customHeight="1" x14ac:dyDescent="0.2">
      <c r="D68" s="13" t="s">
        <v>190</v>
      </c>
      <c r="E68" s="43">
        <v>1637186</v>
      </c>
      <c r="F68" s="43">
        <v>1553631</v>
      </c>
      <c r="G68" s="43">
        <v>1532396</v>
      </c>
      <c r="H68" s="43">
        <v>1423987</v>
      </c>
      <c r="I68" s="7" t="s">
        <v>62</v>
      </c>
      <c r="O68" s="60"/>
      <c r="P68" s="60"/>
      <c r="Q68" s="60"/>
      <c r="R68" s="60"/>
    </row>
    <row r="69" spans="4:18" ht="20.100000000000001" customHeight="1" x14ac:dyDescent="0.2">
      <c r="D69" s="13" t="s">
        <v>191</v>
      </c>
      <c r="E69" s="43">
        <v>918308</v>
      </c>
      <c r="F69" s="43">
        <v>897499</v>
      </c>
      <c r="G69" s="43">
        <v>911700</v>
      </c>
      <c r="H69" s="43">
        <v>811423</v>
      </c>
      <c r="I69" s="7" t="s">
        <v>184</v>
      </c>
      <c r="O69" s="60"/>
      <c r="P69" s="60"/>
      <c r="Q69" s="60"/>
      <c r="R69" s="60"/>
    </row>
    <row r="70" spans="4:18" ht="20.100000000000001" customHeight="1" x14ac:dyDescent="0.2">
      <c r="D70" s="13" t="s">
        <v>192</v>
      </c>
      <c r="E70" s="43">
        <v>693483</v>
      </c>
      <c r="F70" s="43">
        <v>873695</v>
      </c>
      <c r="G70" s="43">
        <v>793479</v>
      </c>
      <c r="H70" s="43">
        <v>740548</v>
      </c>
      <c r="I70" s="7" t="s">
        <v>63</v>
      </c>
      <c r="O70" s="60"/>
      <c r="P70" s="60"/>
      <c r="Q70" s="60"/>
      <c r="R70" s="60"/>
    </row>
    <row r="71" spans="4:18" ht="20.100000000000001" customHeight="1" x14ac:dyDescent="0.2">
      <c r="D71" s="13" t="s">
        <v>80</v>
      </c>
      <c r="E71" s="43">
        <v>400000</v>
      </c>
      <c r="F71" s="43">
        <v>545000</v>
      </c>
      <c r="G71" s="43">
        <v>547500</v>
      </c>
      <c r="H71" s="43">
        <v>592500</v>
      </c>
      <c r="I71" s="7" t="s">
        <v>64</v>
      </c>
      <c r="O71" s="60"/>
      <c r="P71" s="60"/>
      <c r="Q71" s="60"/>
      <c r="R71" s="60"/>
    </row>
    <row r="72" spans="4:18" ht="20.100000000000001" customHeight="1" x14ac:dyDescent="0.2">
      <c r="D72" s="13" t="s">
        <v>81</v>
      </c>
      <c r="E72" s="43">
        <v>3187595</v>
      </c>
      <c r="F72" s="43">
        <v>2391782</v>
      </c>
      <c r="G72" s="43">
        <v>2570842</v>
      </c>
      <c r="H72" s="43">
        <v>2836395</v>
      </c>
      <c r="I72" s="7" t="s">
        <v>65</v>
      </c>
      <c r="O72" s="60"/>
      <c r="P72" s="60"/>
      <c r="Q72" s="60"/>
      <c r="R72" s="60"/>
    </row>
    <row r="73" spans="4:18" ht="20.100000000000001" customHeight="1" x14ac:dyDescent="0.2">
      <c r="D73" s="13" t="s">
        <v>82</v>
      </c>
      <c r="E73" s="43">
        <v>377563</v>
      </c>
      <c r="F73" s="43">
        <v>409251</v>
      </c>
      <c r="G73" s="43">
        <v>477001</v>
      </c>
      <c r="H73" s="43">
        <v>452186</v>
      </c>
      <c r="I73" s="7" t="s">
        <v>48</v>
      </c>
      <c r="O73" s="60"/>
      <c r="P73" s="60"/>
      <c r="Q73" s="60"/>
      <c r="R73" s="60"/>
    </row>
    <row r="74" spans="4:18" ht="20.100000000000001" customHeight="1" x14ac:dyDescent="0.2">
      <c r="D74" s="13" t="s">
        <v>83</v>
      </c>
      <c r="E74" s="43">
        <v>0</v>
      </c>
      <c r="F74" s="43">
        <v>0</v>
      </c>
      <c r="G74" s="43">
        <v>0</v>
      </c>
      <c r="H74" s="43">
        <v>0</v>
      </c>
      <c r="I74" s="7" t="s">
        <v>49</v>
      </c>
      <c r="O74" s="60"/>
      <c r="P74" s="60"/>
      <c r="Q74" s="60"/>
      <c r="R74" s="60"/>
    </row>
    <row r="75" spans="4:18" ht="20.100000000000001" customHeight="1" x14ac:dyDescent="0.2">
      <c r="D75" s="13" t="s">
        <v>193</v>
      </c>
      <c r="E75" s="43">
        <v>3565158</v>
      </c>
      <c r="F75" s="43">
        <v>2801033</v>
      </c>
      <c r="G75" s="43">
        <v>3047843</v>
      </c>
      <c r="H75" s="43">
        <v>3288581</v>
      </c>
      <c r="I75" s="7" t="s">
        <v>66</v>
      </c>
      <c r="O75" s="60"/>
      <c r="P75" s="60"/>
      <c r="Q75" s="60"/>
      <c r="R75" s="60"/>
    </row>
    <row r="76" spans="4:18" ht="20.100000000000001" customHeight="1" x14ac:dyDescent="0.2">
      <c r="D76" s="13" t="s">
        <v>84</v>
      </c>
      <c r="E76" s="43">
        <v>135914</v>
      </c>
      <c r="F76" s="43">
        <v>118847</v>
      </c>
      <c r="G76" s="43">
        <v>190860</v>
      </c>
      <c r="H76" s="43">
        <v>283201</v>
      </c>
      <c r="I76" s="7" t="s">
        <v>67</v>
      </c>
      <c r="O76" s="60"/>
      <c r="P76" s="60"/>
      <c r="Q76" s="60"/>
      <c r="R76" s="60"/>
    </row>
    <row r="77" spans="4:18" ht="20.100000000000001" customHeight="1" x14ac:dyDescent="0.2">
      <c r="D77" s="13" t="s">
        <v>124</v>
      </c>
      <c r="E77" s="43">
        <v>3429244</v>
      </c>
      <c r="F77" s="43">
        <v>2682186</v>
      </c>
      <c r="G77" s="43">
        <v>2856983</v>
      </c>
      <c r="H77" s="43">
        <v>3005380</v>
      </c>
      <c r="I77" s="7" t="s">
        <v>133</v>
      </c>
      <c r="O77" s="60"/>
      <c r="P77" s="60"/>
      <c r="Q77" s="60"/>
      <c r="R77" s="60"/>
    </row>
    <row r="78" spans="4:18" ht="20.100000000000001" customHeight="1" x14ac:dyDescent="0.2">
      <c r="D78" s="13" t="s">
        <v>86</v>
      </c>
      <c r="E78" s="43">
        <v>256067</v>
      </c>
      <c r="F78" s="43">
        <v>127190</v>
      </c>
      <c r="G78" s="43">
        <v>221581</v>
      </c>
      <c r="H78" s="43">
        <v>165507</v>
      </c>
      <c r="I78" s="7" t="s">
        <v>125</v>
      </c>
      <c r="O78" s="60"/>
      <c r="P78" s="60"/>
      <c r="Q78" s="60"/>
      <c r="R78" s="60"/>
    </row>
    <row r="79" spans="4:18" ht="20.100000000000001" customHeight="1" x14ac:dyDescent="0.2">
      <c r="D79" s="13" t="s">
        <v>126</v>
      </c>
      <c r="E79" s="43">
        <v>0</v>
      </c>
      <c r="F79" s="43">
        <v>0</v>
      </c>
      <c r="G79" s="43">
        <v>0</v>
      </c>
      <c r="H79" s="43">
        <v>0</v>
      </c>
      <c r="I79" s="7" t="s">
        <v>127</v>
      </c>
      <c r="O79" s="60"/>
      <c r="P79" s="60"/>
      <c r="Q79" s="60"/>
      <c r="R79" s="60"/>
    </row>
    <row r="80" spans="4:18" ht="20.100000000000001" customHeight="1" x14ac:dyDescent="0.2">
      <c r="D80" s="13" t="s">
        <v>128</v>
      </c>
      <c r="E80" s="43">
        <v>0</v>
      </c>
      <c r="F80" s="43">
        <v>0</v>
      </c>
      <c r="G80" s="43">
        <v>0</v>
      </c>
      <c r="H80" s="43">
        <v>0</v>
      </c>
      <c r="I80" s="7" t="s">
        <v>109</v>
      </c>
      <c r="O80" s="60"/>
      <c r="P80" s="60"/>
      <c r="Q80" s="60"/>
      <c r="R80" s="60"/>
    </row>
    <row r="81" spans="4:18" ht="20.100000000000001" customHeight="1" x14ac:dyDescent="0.2">
      <c r="D81" s="13" t="s">
        <v>129</v>
      </c>
      <c r="E81" s="43">
        <v>45000</v>
      </c>
      <c r="F81" s="43">
        <v>45000</v>
      </c>
      <c r="G81" s="43">
        <v>45000</v>
      </c>
      <c r="H81" s="43">
        <v>45000</v>
      </c>
      <c r="I81" s="7" t="s">
        <v>130</v>
      </c>
      <c r="O81" s="60"/>
      <c r="P81" s="60"/>
      <c r="Q81" s="60"/>
      <c r="R81" s="60"/>
    </row>
    <row r="82" spans="4:18" ht="20.100000000000001" customHeight="1" x14ac:dyDescent="0.2">
      <c r="D82" s="13" t="s">
        <v>119</v>
      </c>
      <c r="E82" s="43">
        <v>3128177</v>
      </c>
      <c r="F82" s="43">
        <v>2509996</v>
      </c>
      <c r="G82" s="43">
        <v>2590402</v>
      </c>
      <c r="H82" s="43">
        <v>2794873</v>
      </c>
      <c r="I82" s="7" t="s">
        <v>118</v>
      </c>
      <c r="O82" s="60"/>
      <c r="P82" s="60"/>
      <c r="Q82" s="60"/>
      <c r="R82" s="60"/>
    </row>
    <row r="83" spans="4:18" ht="20.100000000000001" customHeight="1" x14ac:dyDescent="0.2">
      <c r="D83" s="13" t="s">
        <v>187</v>
      </c>
      <c r="E83" s="43">
        <v>697270</v>
      </c>
      <c r="F83" s="43">
        <v>494120</v>
      </c>
      <c r="G83" s="43">
        <v>570168</v>
      </c>
      <c r="H83" s="43">
        <v>558079</v>
      </c>
      <c r="I83" s="7" t="s">
        <v>181</v>
      </c>
      <c r="O83" s="60"/>
      <c r="P83" s="60"/>
      <c r="Q83" s="60"/>
      <c r="R83" s="60"/>
    </row>
    <row r="84" spans="4:18" ht="20.100000000000001" customHeight="1" x14ac:dyDescent="0.2">
      <c r="D84" s="14" t="s">
        <v>131</v>
      </c>
      <c r="E84" s="45">
        <v>2430907</v>
      </c>
      <c r="F84" s="45">
        <v>2015876</v>
      </c>
      <c r="G84" s="45">
        <v>2020234</v>
      </c>
      <c r="H84" s="45">
        <v>2236794</v>
      </c>
      <c r="I84" s="8" t="s">
        <v>132</v>
      </c>
      <c r="O84" s="60"/>
      <c r="P84" s="60"/>
      <c r="Q84" s="60"/>
      <c r="R84" s="60"/>
    </row>
    <row r="85" spans="4:18" ht="20.100000000000001" customHeight="1" x14ac:dyDescent="0.2">
      <c r="D85" s="15"/>
      <c r="E85" s="15"/>
      <c r="F85" s="15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">
      <c r="D86" s="15"/>
      <c r="E86" s="15"/>
      <c r="F86" s="15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">
      <c r="D87" s="30" t="s">
        <v>37</v>
      </c>
      <c r="E87" s="30"/>
      <c r="F87" s="30"/>
      <c r="G87" s="35"/>
      <c r="H87" s="35"/>
      <c r="I87" s="33" t="s">
        <v>20</v>
      </c>
      <c r="O87" s="60"/>
      <c r="P87" s="60"/>
      <c r="Q87" s="60"/>
      <c r="R87" s="60"/>
    </row>
    <row r="88" spans="4:18" ht="20.100000000000001" customHeight="1" x14ac:dyDescent="0.2">
      <c r="D88" s="12" t="s">
        <v>38</v>
      </c>
      <c r="E88" s="44">
        <v>1721961</v>
      </c>
      <c r="F88" s="44">
        <v>2037726</v>
      </c>
      <c r="G88" s="44">
        <v>679671</v>
      </c>
      <c r="H88" s="44">
        <v>1451741</v>
      </c>
      <c r="I88" s="6" t="s">
        <v>16</v>
      </c>
      <c r="O88" s="60"/>
      <c r="P88" s="60"/>
      <c r="Q88" s="60"/>
      <c r="R88" s="60"/>
    </row>
    <row r="89" spans="4:18" ht="20.100000000000001" customHeight="1" x14ac:dyDescent="0.2">
      <c r="D89" s="13" t="s">
        <v>39</v>
      </c>
      <c r="E89" s="43">
        <v>1186231</v>
      </c>
      <c r="F89" s="43">
        <v>1614390</v>
      </c>
      <c r="G89" s="43">
        <v>5579481</v>
      </c>
      <c r="H89" s="43">
        <v>2831308</v>
      </c>
      <c r="I89" s="7" t="s">
        <v>17</v>
      </c>
      <c r="O89" s="60"/>
      <c r="P89" s="60"/>
      <c r="Q89" s="60"/>
      <c r="R89" s="60"/>
    </row>
    <row r="90" spans="4:18" ht="20.100000000000001" customHeight="1" x14ac:dyDescent="0.2">
      <c r="D90" s="13" t="s">
        <v>40</v>
      </c>
      <c r="E90" s="43">
        <v>-997824</v>
      </c>
      <c r="F90" s="43">
        <v>-379004</v>
      </c>
      <c r="G90" s="43">
        <v>-856074</v>
      </c>
      <c r="H90" s="43">
        <v>-435456</v>
      </c>
      <c r="I90" s="7" t="s">
        <v>18</v>
      </c>
      <c r="O90" s="60"/>
      <c r="P90" s="60"/>
      <c r="Q90" s="60"/>
      <c r="R90" s="60"/>
    </row>
    <row r="91" spans="4:18" ht="20.100000000000001" customHeight="1" x14ac:dyDescent="0.2">
      <c r="D91" s="13" t="s">
        <v>41</v>
      </c>
      <c r="E91" s="43">
        <v>-80613</v>
      </c>
      <c r="F91" s="43">
        <v>-1551151</v>
      </c>
      <c r="G91" s="43">
        <v>-3365352</v>
      </c>
      <c r="H91" s="43">
        <v>-3167922</v>
      </c>
      <c r="I91" s="7" t="s">
        <v>19</v>
      </c>
      <c r="O91" s="60"/>
      <c r="P91" s="60"/>
      <c r="Q91" s="60"/>
      <c r="R91" s="60"/>
    </row>
    <row r="92" spans="4:18" ht="20.100000000000001" customHeight="1" x14ac:dyDescent="0.2">
      <c r="D92" s="21" t="s">
        <v>42</v>
      </c>
      <c r="E92" s="45">
        <v>1829755</v>
      </c>
      <c r="F92" s="45">
        <v>1721961</v>
      </c>
      <c r="G92" s="45">
        <v>2037726</v>
      </c>
      <c r="H92" s="45">
        <v>679671</v>
      </c>
      <c r="I92" s="22" t="s">
        <v>110</v>
      </c>
      <c r="O92" s="60"/>
      <c r="P92" s="60"/>
      <c r="Q92" s="60"/>
      <c r="R92" s="60"/>
    </row>
    <row r="93" spans="4:18" ht="20.100000000000001" customHeight="1" x14ac:dyDescent="0.2">
      <c r="D93" s="15"/>
      <c r="E93" s="15"/>
      <c r="F93" s="15"/>
      <c r="G93" s="17"/>
      <c r="H93" s="17"/>
      <c r="I93" s="10"/>
    </row>
    <row r="94" spans="4:18" ht="15.75" x14ac:dyDescent="0.2">
      <c r="D94" s="15"/>
      <c r="E94" s="15"/>
      <c r="F94" s="15"/>
      <c r="I94" s="10"/>
    </row>
    <row r="95" spans="4:18" ht="20.100000000000001" customHeight="1" x14ac:dyDescent="0.2">
      <c r="D95" s="30" t="s">
        <v>134</v>
      </c>
      <c r="E95" s="30"/>
      <c r="F95" s="30"/>
      <c r="G95" s="32"/>
      <c r="H95" s="32"/>
      <c r="I95" s="29" t="s">
        <v>135</v>
      </c>
    </row>
    <row r="96" spans="4:18" ht="20.100000000000001" customHeight="1" x14ac:dyDescent="0.2">
      <c r="D96" s="12" t="s">
        <v>136</v>
      </c>
      <c r="E96" s="46">
        <f>+E8*100/E10</f>
        <v>27.174966666666666</v>
      </c>
      <c r="F96" s="46">
        <f>+F8*100/F10</f>
        <v>11.509566666666666</v>
      </c>
      <c r="G96" s="46">
        <f>+G8*100/G10</f>
        <v>8.3710000000000004</v>
      </c>
      <c r="H96" s="46">
        <f>+H8*100/H10</f>
        <v>20.666116666666667</v>
      </c>
      <c r="I96" s="3" t="s">
        <v>137</v>
      </c>
    </row>
    <row r="97" spans="1:10" ht="20.100000000000001" customHeight="1" x14ac:dyDescent="0.2">
      <c r="D97" s="13" t="s">
        <v>138</v>
      </c>
      <c r="E97" s="47">
        <f>+E84/E10</f>
        <v>0.20257558333333334</v>
      </c>
      <c r="F97" s="47">
        <f>+F84/F10</f>
        <v>0.16798966666666668</v>
      </c>
      <c r="G97" s="47">
        <f>+G84/G10</f>
        <v>0.16835283333333334</v>
      </c>
      <c r="H97" s="47">
        <f>+H84/H10</f>
        <v>0.1863995</v>
      </c>
      <c r="I97" s="4" t="s">
        <v>139</v>
      </c>
    </row>
    <row r="98" spans="1:10" ht="20.100000000000001" customHeight="1" x14ac:dyDescent="0.2">
      <c r="D98" s="13" t="s">
        <v>140</v>
      </c>
      <c r="E98" s="47">
        <f>+E55/E10</f>
        <v>0.1</v>
      </c>
      <c r="F98" s="47">
        <f>+F55/F10</f>
        <v>0.1</v>
      </c>
      <c r="G98" s="47">
        <f>+G55/G10</f>
        <v>0.1</v>
      </c>
      <c r="H98" s="47">
        <f>+H55/H10</f>
        <v>0.12</v>
      </c>
      <c r="I98" s="4" t="s">
        <v>141</v>
      </c>
    </row>
    <row r="99" spans="1:10" ht="20.100000000000001" customHeight="1" x14ac:dyDescent="0.2">
      <c r="D99" s="13" t="s">
        <v>142</v>
      </c>
      <c r="E99" s="47">
        <f>+E59/E10</f>
        <v>1.70023825</v>
      </c>
      <c r="F99" s="47">
        <f>+F59/F10</f>
        <v>1.6677699166666666</v>
      </c>
      <c r="G99" s="47">
        <f>+G59/G10</f>
        <v>1.611572</v>
      </c>
      <c r="H99" s="47">
        <f>+H59/H10</f>
        <v>1.5802747500000001</v>
      </c>
      <c r="I99" s="4" t="s">
        <v>143</v>
      </c>
    </row>
    <row r="100" spans="1:10" ht="20.100000000000001" customHeight="1" x14ac:dyDescent="0.2">
      <c r="D100" s="13" t="s">
        <v>144</v>
      </c>
      <c r="E100" s="47">
        <f>+E11/E84</f>
        <v>8.9349366306485596</v>
      </c>
      <c r="F100" s="47">
        <f>+F11/F84</f>
        <v>8.8100656984854222</v>
      </c>
      <c r="G100" s="47">
        <f>+G11/G84</f>
        <v>10.870027927457908</v>
      </c>
      <c r="H100" s="47">
        <f>+H11/H84</f>
        <v>10.622346089984147</v>
      </c>
      <c r="I100" s="4" t="s">
        <v>145</v>
      </c>
    </row>
    <row r="101" spans="1:10" ht="20.100000000000001" customHeight="1" x14ac:dyDescent="0.2">
      <c r="D101" s="13" t="s">
        <v>146</v>
      </c>
      <c r="E101" s="47">
        <f>+E55*100/E11</f>
        <v>5.5248618784530388</v>
      </c>
      <c r="F101" s="47">
        <f>+F55*100/F11</f>
        <v>6.756756756756757</v>
      </c>
      <c r="G101" s="47">
        <f>+G55*100/G11</f>
        <v>5.4644808743169397</v>
      </c>
      <c r="H101" s="47">
        <f>+H55*100/H11</f>
        <v>6.0606060606060606</v>
      </c>
      <c r="I101" s="4" t="s">
        <v>147</v>
      </c>
    </row>
    <row r="102" spans="1:10" ht="20.100000000000001" customHeight="1" x14ac:dyDescent="0.2">
      <c r="D102" s="13" t="s">
        <v>148</v>
      </c>
      <c r="E102" s="47">
        <f>+E55*100/E84</f>
        <v>49.364290777063871</v>
      </c>
      <c r="F102" s="47">
        <f>+F55*100/F84</f>
        <v>59.527470935712316</v>
      </c>
      <c r="G102" s="47">
        <f>+G55*100/G84</f>
        <v>59.399059712884743</v>
      </c>
      <c r="H102" s="47">
        <f>+H55*100/H84</f>
        <v>64.377855090813014</v>
      </c>
      <c r="I102" s="4" t="s">
        <v>149</v>
      </c>
    </row>
    <row r="103" spans="1:10" ht="20.100000000000001" customHeight="1" x14ac:dyDescent="0.2">
      <c r="D103" s="14" t="s">
        <v>150</v>
      </c>
      <c r="E103" s="48">
        <f>+E11/E59</f>
        <v>1.0645566878641861</v>
      </c>
      <c r="F103" s="48">
        <f>+F11/F59</f>
        <v>0.88741257724449296</v>
      </c>
      <c r="G103" s="48">
        <f>+G11/G59</f>
        <v>1.1355372270056814</v>
      </c>
      <c r="H103" s="48">
        <f>+H11/H59</f>
        <v>1.2529466790505892</v>
      </c>
      <c r="I103" s="8" t="s">
        <v>151</v>
      </c>
    </row>
    <row r="104" spans="1:10" ht="20.100000000000001" customHeight="1" x14ac:dyDescent="0.2">
      <c r="D104" s="49"/>
      <c r="E104" s="50"/>
      <c r="F104" s="50"/>
      <c r="G104" s="50"/>
      <c r="H104" s="50"/>
      <c r="I104" s="51"/>
    </row>
    <row r="105" spans="1:10" ht="20.100000000000001" customHeight="1" x14ac:dyDescent="0.2">
      <c r="D105" s="52" t="s">
        <v>152</v>
      </c>
      <c r="E105" s="53">
        <f>+E67*100/E65</f>
        <v>31.364788651206496</v>
      </c>
      <c r="F105" s="53">
        <f>+F67*100/F65</f>
        <v>31.764204352344827</v>
      </c>
      <c r="G105" s="53">
        <f>+G67*100/G65</f>
        <v>31.960518250535564</v>
      </c>
      <c r="H105" s="53">
        <f>+H67*100/H65</f>
        <v>29.010037629073377</v>
      </c>
      <c r="I105" s="3" t="s">
        <v>153</v>
      </c>
    </row>
    <row r="106" spans="1:10" ht="20.100000000000001" customHeight="1" x14ac:dyDescent="0.2">
      <c r="D106" s="13" t="s">
        <v>154</v>
      </c>
      <c r="E106" s="54">
        <f>+E75*100/E65</f>
        <v>18.202638310816926</v>
      </c>
      <c r="F106" s="54">
        <f>+F75*100/F65</f>
        <v>16.513370041986857</v>
      </c>
      <c r="G106" s="54">
        <f>+G75*100/G65</f>
        <v>17.512220689249403</v>
      </c>
      <c r="H106" s="54">
        <f>+H75*100/H65</f>
        <v>16.84264151670077</v>
      </c>
      <c r="I106" s="4" t="s">
        <v>155</v>
      </c>
    </row>
    <row r="107" spans="1:10" ht="20.100000000000001" customHeight="1" x14ac:dyDescent="0.2">
      <c r="D107" s="13" t="s">
        <v>156</v>
      </c>
      <c r="E107" s="54">
        <f>+E82*100/E65</f>
        <v>15.971543057338936</v>
      </c>
      <c r="F107" s="54">
        <f>+F82*100/F65</f>
        <v>14.797573877889636</v>
      </c>
      <c r="G107" s="54">
        <f>+G82*100/G65</f>
        <v>14.883867541035752</v>
      </c>
      <c r="H107" s="54">
        <f>+H82*100/H65</f>
        <v>14.314089883662902</v>
      </c>
      <c r="I107" s="4" t="s">
        <v>157</v>
      </c>
    </row>
    <row r="108" spans="1:10" ht="20.100000000000001" customHeight="1" x14ac:dyDescent="0.2">
      <c r="A108" s="2"/>
      <c r="B108" s="2"/>
      <c r="C108" s="2"/>
      <c r="D108" s="13" t="s">
        <v>158</v>
      </c>
      <c r="E108" s="54">
        <f>E82*100/E30</f>
        <v>10.455431265813029</v>
      </c>
      <c r="F108" s="54">
        <f>F82*100/F30</f>
        <v>9.1512968082741573</v>
      </c>
      <c r="G108" s="54">
        <f>G82*100/G30</f>
        <v>9.5276511687731027</v>
      </c>
      <c r="H108" s="54">
        <f>H82*100/H30</f>
        <v>9.6638561028969789</v>
      </c>
      <c r="I108" s="4" t="s">
        <v>159</v>
      </c>
    </row>
    <row r="109" spans="1:10" ht="20.100000000000001" customHeight="1" x14ac:dyDescent="0.2">
      <c r="A109" s="2"/>
      <c r="B109" s="2"/>
      <c r="C109" s="2"/>
      <c r="D109" s="14" t="s">
        <v>160</v>
      </c>
      <c r="E109" s="55">
        <f>+E84*100/E59</f>
        <v>11.914540996435843</v>
      </c>
      <c r="F109" s="55">
        <f>+F84*100/F59</f>
        <v>10.07271236804797</v>
      </c>
      <c r="G109" s="55">
        <f>+G84*100/G59</f>
        <v>10.446497788081038</v>
      </c>
      <c r="H109" s="55">
        <f>+H84*100/H59</f>
        <v>11.795385580893448</v>
      </c>
      <c r="I109" s="5" t="s">
        <v>161</v>
      </c>
      <c r="J109" s="56"/>
    </row>
    <row r="110" spans="1:10" ht="20.100000000000001" customHeight="1" x14ac:dyDescent="0.2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">
      <c r="A111" s="2"/>
      <c r="B111" s="2"/>
      <c r="C111" s="2"/>
      <c r="D111" s="12" t="s">
        <v>162</v>
      </c>
      <c r="E111" s="46">
        <f>+E43*100/E30</f>
        <v>18.919579889246883</v>
      </c>
      <c r="F111" s="46">
        <f>+F43*100/F30</f>
        <v>14.89399263075155</v>
      </c>
      <c r="G111" s="46">
        <f>+G43*100/G30</f>
        <v>17.750220370899875</v>
      </c>
      <c r="H111" s="46">
        <f>+H43*100/H30</f>
        <v>25.297438999798345</v>
      </c>
      <c r="I111" s="3" t="s">
        <v>163</v>
      </c>
      <c r="J111" s="56"/>
    </row>
    <row r="112" spans="1:10" ht="20.100000000000001" customHeight="1" x14ac:dyDescent="0.2">
      <c r="A112" s="2"/>
      <c r="B112" s="2"/>
      <c r="C112" s="2"/>
      <c r="D112" s="13" t="s">
        <v>164</v>
      </c>
      <c r="E112" s="47">
        <f>+(E59+E60)*100/E30</f>
        <v>81.08042011075311</v>
      </c>
      <c r="F112" s="47">
        <f>+(F59+F60)*100/F30</f>
        <v>85.106007369248445</v>
      </c>
      <c r="G112" s="47">
        <f>+(G59+G60)*100/G30</f>
        <v>82.249779629100132</v>
      </c>
      <c r="H112" s="47">
        <f>+(H59+H60)*100/H30</f>
        <v>74.702561000201655</v>
      </c>
      <c r="I112" s="4" t="s">
        <v>165</v>
      </c>
      <c r="J112" s="56"/>
    </row>
    <row r="113" spans="1:10" ht="20.100000000000001" customHeight="1" x14ac:dyDescent="0.2">
      <c r="A113" s="2"/>
      <c r="B113" s="2"/>
      <c r="C113" s="2"/>
      <c r="D113" s="14" t="s">
        <v>166</v>
      </c>
      <c r="E113" s="48">
        <f>+E75/E76</f>
        <v>26.230984298894889</v>
      </c>
      <c r="F113" s="48">
        <f>+F75/F76</f>
        <v>23.568394658678805</v>
      </c>
      <c r="G113" s="48">
        <f>+G75/G76</f>
        <v>15.968998218589542</v>
      </c>
      <c r="H113" s="48">
        <f>+H75/H76</f>
        <v>11.61218004173714</v>
      </c>
      <c r="I113" s="5" t="s">
        <v>167</v>
      </c>
      <c r="J113" s="56"/>
    </row>
    <row r="114" spans="1:10" ht="20.100000000000001" customHeight="1" x14ac:dyDescent="0.2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">
      <c r="A115" s="2"/>
      <c r="B115" s="2"/>
      <c r="C115" s="2"/>
      <c r="D115" s="12" t="s">
        <v>168</v>
      </c>
      <c r="E115" s="46">
        <f>+E65/E30</f>
        <v>0.65462874991334985</v>
      </c>
      <c r="F115" s="46">
        <f>+F65/F30</f>
        <v>0.61843224327117019</v>
      </c>
      <c r="G115" s="46">
        <f>+G65/G30</f>
        <v>0.64013275732969099</v>
      </c>
      <c r="H115" s="46">
        <f>+H65/H30</f>
        <v>0.67512892411878911</v>
      </c>
      <c r="I115" s="6" t="s">
        <v>169</v>
      </c>
      <c r="J115" s="56"/>
    </row>
    <row r="116" spans="1:10" ht="20.100000000000001" customHeight="1" x14ac:dyDescent="0.2">
      <c r="A116" s="2"/>
      <c r="B116" s="2"/>
      <c r="C116" s="2"/>
      <c r="D116" s="13" t="s">
        <v>170</v>
      </c>
      <c r="E116" s="47">
        <f>+E65/E28</f>
        <v>3.1682674397180546</v>
      </c>
      <c r="F116" s="47">
        <f>+F65/F28</f>
        <v>2.9573733512310119</v>
      </c>
      <c r="G116" s="47">
        <f>+G65/G28</f>
        <v>2.8753952945472028</v>
      </c>
      <c r="H116" s="47">
        <f>+H65/H28</f>
        <v>3.3387073221195691</v>
      </c>
      <c r="I116" s="7" t="s">
        <v>171</v>
      </c>
      <c r="J116" s="56"/>
    </row>
    <row r="117" spans="1:10" ht="20.100000000000001" customHeight="1" x14ac:dyDescent="0.2">
      <c r="A117" s="2"/>
      <c r="B117" s="2"/>
      <c r="C117" s="2"/>
      <c r="D117" s="14" t="s">
        <v>172</v>
      </c>
      <c r="E117" s="48">
        <f>+E65/E120</f>
        <v>1.1034707826975756</v>
      </c>
      <c r="F117" s="48">
        <f>+F65/F120</f>
        <v>1.0344454040817939</v>
      </c>
      <c r="G117" s="48">
        <f>+G65/G120</f>
        <v>1.1503936032002506</v>
      </c>
      <c r="H117" s="48">
        <f>+H65/H120</f>
        <v>1.3255525441559424</v>
      </c>
      <c r="I117" s="8" t="s">
        <v>173</v>
      </c>
      <c r="J117" s="56"/>
    </row>
    <row r="118" spans="1:10" ht="20.100000000000001" customHeight="1" x14ac:dyDescent="0.2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">
      <c r="A119" s="2"/>
      <c r="B119" s="2"/>
      <c r="C119" s="2"/>
      <c r="D119" s="12" t="s">
        <v>174</v>
      </c>
      <c r="E119" s="46">
        <f>+E23/E39</f>
        <v>4.7596506096242273</v>
      </c>
      <c r="F119" s="46">
        <f>+F23/F39</f>
        <v>5.3651326026255113</v>
      </c>
      <c r="G119" s="46">
        <f>+G23/G39</f>
        <v>4.3530182519987264</v>
      </c>
      <c r="H119" s="46">
        <f>+H23/H39</f>
        <v>3.1291537418584547</v>
      </c>
      <c r="I119" s="6" t="s">
        <v>175</v>
      </c>
      <c r="J119" s="56"/>
    </row>
    <row r="120" spans="1:10" ht="20.100000000000001" customHeight="1" x14ac:dyDescent="0.2">
      <c r="A120" s="2"/>
      <c r="B120" s="2"/>
      <c r="C120" s="2"/>
      <c r="D120" s="14" t="s">
        <v>176</v>
      </c>
      <c r="E120" s="42">
        <f>+E23-E39</f>
        <v>17749397</v>
      </c>
      <c r="F120" s="42">
        <f>+F23-F39</f>
        <v>16397398</v>
      </c>
      <c r="G120" s="42">
        <f>+G23-G39</f>
        <v>15128815</v>
      </c>
      <c r="H120" s="42">
        <f>+H23-H39</f>
        <v>14729954</v>
      </c>
      <c r="I120" s="8" t="s">
        <v>177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I1:T1"/>
  <sheetViews>
    <sheetView topLeftCell="M1" workbookViewId="0">
      <selection activeCell="R15" sqref="R15"/>
    </sheetView>
  </sheetViews>
  <sheetFormatPr defaultRowHeight="15" x14ac:dyDescent="0.2"/>
  <cols>
    <col min="9" max="11" width="9.140625" style="9" customWidth="1"/>
    <col min="12" max="12" width="9.140625" style="25" customWidth="1"/>
    <col min="17" max="19" width="9.140625" style="9" customWidth="1"/>
    <col min="20" max="20" width="9.14062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2007-11-30T22:34:10Z</cp:lastPrinted>
  <dcterms:created xsi:type="dcterms:W3CDTF">2003-07-09T06:36:55Z</dcterms:created>
  <dcterms:modified xsi:type="dcterms:W3CDTF">2020-10-27T12:47:43Z</dcterms:modified>
</cp:coreProperties>
</file>